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Galant B40\Desktop\МП БГС 17-24\30. МП БГС 17-24 в ред. сентябрь\МП Благоустроенный город Сертолово в ред. сентября\"/>
    </mc:Choice>
  </mc:AlternateContent>
  <xr:revisionPtr revIDLastSave="0" documentId="13_ncr:1_{23C03A01-7396-4EC1-8305-E3BCC6783A5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G8" i="1"/>
  <c r="E8" i="1"/>
  <c r="H8" i="1" s="1"/>
  <c r="H10" i="1"/>
  <c r="H11" i="1"/>
  <c r="H12" i="1"/>
  <c r="H13" i="1"/>
  <c r="H14" i="1"/>
  <c r="H15" i="1"/>
  <c r="H16" i="1"/>
  <c r="H17" i="1"/>
  <c r="H18" i="1"/>
  <c r="H19" i="1"/>
  <c r="H20" i="1"/>
  <c r="H9" i="1"/>
</calcChain>
</file>

<file path=xl/sharedStrings.xml><?xml version="1.0" encoding="utf-8"?>
<sst xmlns="http://schemas.openxmlformats.org/spreadsheetml/2006/main" count="48" uniqueCount="47">
  <si>
    <t>Адресный перечень объектов комплексного благоустройства территорий
в рамках реализации федерального проекта "Формирование комфортной городской среды"
муниципальной программы "Благоустроенный город Сертолово"</t>
  </si>
  <si>
    <t>№ п/п</t>
  </si>
  <si>
    <t>Адрес объекта</t>
  </si>
  <si>
    <t>Наименование объекта</t>
  </si>
  <si>
    <t xml:space="preserve">Сроки выполнения работ </t>
  </si>
  <si>
    <t>Бюджет РФ</t>
  </si>
  <si>
    <t>Бюджет ЛО</t>
  </si>
  <si>
    <t>Бюджет МО Сертолово</t>
  </si>
  <si>
    <t>Итого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</si>
  <si>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</si>
  <si>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</si>
  <si>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</si>
  <si>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</si>
  <si>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</si>
  <si>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</si>
  <si>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</si>
  <si>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</si>
  <si>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</si>
  <si>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</si>
  <si>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</si>
  <si>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</si>
  <si>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Общественные территории</t>
  </si>
  <si>
    <t>ул. Ветеранов, дд. 5, 7</t>
  </si>
  <si>
    <t>ул. Молодцова, дд. 3, 4</t>
  </si>
  <si>
    <t>ул. Молодежная, д. 3, корп. 2, ул. Молодцова, д. 6, корп. 2</t>
  </si>
  <si>
    <t>ул. Пограничная, д. 9</t>
  </si>
  <si>
    <t>ул. Школьная д.1,3
 - ул. Заречная, д.1,3</t>
  </si>
  <si>
    <t>ул. Центральная, д.7, корп.1</t>
  </si>
  <si>
    <t>ул. Молодежная, д.6,7</t>
  </si>
  <si>
    <t>ул. Ветеранов, дд.12, 15</t>
  </si>
  <si>
    <t>мкр. Черная Речка, дд.4,5,20</t>
  </si>
  <si>
    <t>"Аллея сказок"</t>
  </si>
  <si>
    <t>"Сквер у глобуса"</t>
  </si>
  <si>
    <t>"Школьный сквер"</t>
  </si>
  <si>
    <t>"Сквер "Парад планет"</t>
  </si>
  <si>
    <t>"Детская площадка в районе д.6 корп.2 по ул. Молодцова"</t>
  </si>
  <si>
    <t>"Спортивная площадка для сдачи норм ГТО и воркаута"</t>
  </si>
  <si>
    <t>"Пешеходная зона "Философия красок"</t>
  </si>
  <si>
    <t>"Пешеходная зона "Пушкинская аллея"</t>
  </si>
  <si>
    <t>"Зона отдыха "На неведомых дорожках"</t>
  </si>
  <si>
    <t>"Многофункциональная спортивная площадка в районе д.6 и д.7 по ул. Молодежная"</t>
  </si>
  <si>
    <t>"Центральная аллея
мкр. Черная Речка"</t>
  </si>
  <si>
    <t>"Территория для проведения общегородских мероприятий"</t>
  </si>
  <si>
    <t>Приложение №3
к Программе</t>
  </si>
  <si>
    <t>ул. Ларина, д.6 -
ул. Парковая, д.1</t>
  </si>
  <si>
    <t>Объем финансирования, руб., в том числе:</t>
  </si>
  <si>
    <t>ул. Ветеранов, д.8, к.2
- ул. Заречная, д.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</si>
</sst>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4" fontId="0" fillId="0" borderId="0" xfId="0" applyNumberFormat="1"/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16" fontId="1" fillId="0" borderId="17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4" fontId="2" fillId="2" borderId="12" xfId="0" applyNumberFormat="1" applyFont="1" applyFill="1" applyBorder="1" applyAlignment="1">
      <alignment horizontal="center" vertical="center"/>
    </xf>
    <xf numFmtId="4" fontId="2" fillId="2" borderId="13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center" vertical="center"/>
    </xf>
    <xf numFmtId="4" fontId="1" fillId="0" borderId="4" xfId="0" applyNumberFormat="1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/>
    </xf>
    <xf numFmtId="4" fontId="2" fillId="3" borderId="6" xfId="0" applyNumberFormat="1" applyFont="1" applyFill="1" applyBorder="1" applyAlignment="1">
      <alignment horizontal="center" vertical="center"/>
    </xf>
    <xf numFmtId="4" fontId="1" fillId="0" borderId="7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3" borderId="8" xfId="0" applyNumberFormat="1" applyFont="1" applyFill="1" applyBorder="1" applyAlignment="1">
      <alignment horizontal="center" vertical="center"/>
    </xf>
    <xf numFmtId="4" fontId="1" fillId="0" borderId="9" xfId="0" applyNumberFormat="1" applyFont="1" applyBorder="1" applyAlignment="1">
      <alignment horizontal="center" vertical="center"/>
    </xf>
    <xf numFmtId="4" fontId="1" fillId="0" borderId="10" xfId="0" applyNumberFormat="1" applyFont="1" applyBorder="1" applyAlignment="1">
      <alignment horizontal="center" vertical="center"/>
    </xf>
    <xf numFmtId="4" fontId="2" fillId="3" borderId="11" xfId="0" applyNumberFormat="1" applyFont="1" applyFill="1" applyBorder="1" applyAlignment="1">
      <alignment horizontal="center" vertical="center"/>
    </xf>
    <xf numFmtId="4" fontId="1" fillId="0" borderId="12" xfId="0" applyNumberFormat="1" applyFont="1" applyBorder="1" applyAlignment="1">
      <alignment horizontal="center" vertical="center"/>
    </xf>
    <xf numFmtId="4" fontId="1" fillId="0" borderId="13" xfId="0" applyNumberFormat="1" applyFont="1" applyBorder="1" applyAlignment="1">
      <alignment horizontal="center" vertical="center"/>
    </xf>
    <xf numFmtId="4" fontId="2" fillId="3" borderId="14" xfId="0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"/>
  <sheetViews>
    <sheetView tabSelected="1" view="pageBreakPreview" zoomScale="60" zoomScaleNormal="100" workbookViewId="0">
      <selection activeCell="C9" sqref="C9"/>
    </sheetView>
  </sheetViews>
  <sheetFormatPr defaultRowHeight="15" x14ac:dyDescent="0.25"/>
  <cols>
    <col min="1" max="1" width="7.7109375" customWidth="1"/>
    <col min="2" max="2" width="26.42578125" customWidth="1"/>
    <col min="3" max="3" width="43.85546875" customWidth="1"/>
    <col min="4" max="4" width="14.85546875" customWidth="1"/>
    <col min="5" max="7" width="15.85546875" customWidth="1"/>
    <col min="8" max="8" width="17" customWidth="1"/>
    <col min="9" max="9" width="13.5703125" customWidth="1"/>
  </cols>
  <sheetData>
    <row r="1" spans="1:9" ht="15.75" x14ac:dyDescent="0.25">
      <c r="E1" s="2"/>
      <c r="F1" s="2"/>
      <c r="G1" s="39" t="s">
        <v>43</v>
      </c>
      <c r="H1" s="40"/>
    </row>
    <row r="2" spans="1:9" ht="15.75" x14ac:dyDescent="0.25">
      <c r="E2" s="2"/>
      <c r="F2" s="2"/>
      <c r="G2" s="40"/>
      <c r="H2" s="40"/>
    </row>
    <row r="3" spans="1:9" x14ac:dyDescent="0.25">
      <c r="G3" s="1"/>
      <c r="H3" s="1"/>
    </row>
    <row r="4" spans="1:9" ht="15.75" thickBot="1" x14ac:dyDescent="0.3">
      <c r="G4" s="1"/>
      <c r="H4" s="1"/>
    </row>
    <row r="5" spans="1:9" ht="62.25" customHeight="1" thickBot="1" x14ac:dyDescent="0.3">
      <c r="A5" s="50" t="s">
        <v>0</v>
      </c>
      <c r="B5" s="51"/>
      <c r="C5" s="51"/>
      <c r="D5" s="51"/>
      <c r="E5" s="51"/>
      <c r="F5" s="51"/>
      <c r="G5" s="51"/>
      <c r="H5" s="52"/>
    </row>
    <row r="6" spans="1:9" ht="15.75" x14ac:dyDescent="0.25">
      <c r="A6" s="41" t="s">
        <v>1</v>
      </c>
      <c r="B6" s="43" t="s">
        <v>2</v>
      </c>
      <c r="C6" s="41" t="s">
        <v>3</v>
      </c>
      <c r="D6" s="45" t="s">
        <v>4</v>
      </c>
      <c r="E6" s="47" t="s">
        <v>45</v>
      </c>
      <c r="F6" s="48"/>
      <c r="G6" s="48"/>
      <c r="H6" s="49"/>
    </row>
    <row r="7" spans="1:9" ht="32.25" thickBot="1" x14ac:dyDescent="0.3">
      <c r="A7" s="42"/>
      <c r="B7" s="44"/>
      <c r="C7" s="42"/>
      <c r="D7" s="46"/>
      <c r="E7" s="4" t="s">
        <v>5</v>
      </c>
      <c r="F7" s="5" t="s">
        <v>6</v>
      </c>
      <c r="G7" s="6" t="s">
        <v>7</v>
      </c>
      <c r="H7" s="7" t="s">
        <v>8</v>
      </c>
    </row>
    <row r="8" spans="1:9" ht="25.5" customHeight="1" thickBot="1" x14ac:dyDescent="0.3">
      <c r="A8" s="17">
        <v>1</v>
      </c>
      <c r="B8" s="37" t="s">
        <v>21</v>
      </c>
      <c r="C8" s="37"/>
      <c r="D8" s="38"/>
      <c r="E8" s="22">
        <f>SUM(E9:E20)</f>
        <v>36127626.700000003</v>
      </c>
      <c r="F8" s="23">
        <f t="shared" ref="F8:G8" si="0">SUM(F9:F20)</f>
        <v>77215923.299999997</v>
      </c>
      <c r="G8" s="23">
        <f t="shared" si="0"/>
        <v>9442713.0600000005</v>
      </c>
      <c r="H8" s="24">
        <f>SUM(E8:G8)</f>
        <v>122786263.06</v>
      </c>
    </row>
    <row r="9" spans="1:9" ht="25.5" customHeight="1" x14ac:dyDescent="0.25">
      <c r="A9" s="12" t="s">
        <v>9</v>
      </c>
      <c r="B9" s="8" t="s">
        <v>22</v>
      </c>
      <c r="C9" s="18" t="s">
        <v>31</v>
      </c>
      <c r="D9" s="12">
        <v>2018</v>
      </c>
      <c r="E9" s="25">
        <v>1164999.93</v>
      </c>
      <c r="F9" s="26">
        <v>3834999.76</v>
      </c>
      <c r="G9" s="26">
        <v>333333.31</v>
      </c>
      <c r="H9" s="27">
        <f>SUM(E9:G9)</f>
        <v>5333332.9999999991</v>
      </c>
      <c r="I9" s="3"/>
    </row>
    <row r="10" spans="1:9" ht="25.5" customHeight="1" x14ac:dyDescent="0.25">
      <c r="A10" s="13" t="s">
        <v>10</v>
      </c>
      <c r="B10" s="9" t="s">
        <v>23</v>
      </c>
      <c r="C10" s="19" t="s">
        <v>32</v>
      </c>
      <c r="D10" s="13">
        <v>2018</v>
      </c>
      <c r="E10" s="28">
        <v>1398000</v>
      </c>
      <c r="F10" s="29">
        <v>4602000</v>
      </c>
      <c r="G10" s="29">
        <v>400000</v>
      </c>
      <c r="H10" s="30">
        <f t="shared" ref="H10:H20" si="1">SUM(E10:G10)</f>
        <v>6400000</v>
      </c>
    </row>
    <row r="11" spans="1:9" ht="41.25" customHeight="1" thickBot="1" x14ac:dyDescent="0.3">
      <c r="A11" s="14" t="s">
        <v>11</v>
      </c>
      <c r="B11" s="10" t="s">
        <v>44</v>
      </c>
      <c r="C11" s="20" t="s">
        <v>33</v>
      </c>
      <c r="D11" s="14">
        <v>2018</v>
      </c>
      <c r="E11" s="31">
        <v>932000.07</v>
      </c>
      <c r="F11" s="32">
        <v>3068000.24</v>
      </c>
      <c r="G11" s="32">
        <v>266666.69</v>
      </c>
      <c r="H11" s="33">
        <f t="shared" si="1"/>
        <v>4266667</v>
      </c>
    </row>
    <row r="12" spans="1:9" ht="23.25" customHeight="1" x14ac:dyDescent="0.25">
      <c r="A12" s="12" t="s">
        <v>12</v>
      </c>
      <c r="B12" s="8" t="s">
        <v>23</v>
      </c>
      <c r="C12" s="18" t="s">
        <v>34</v>
      </c>
      <c r="D12" s="12">
        <v>2019</v>
      </c>
      <c r="E12" s="25">
        <v>3334754.43</v>
      </c>
      <c r="F12" s="26">
        <v>6138979.75</v>
      </c>
      <c r="G12" s="26">
        <v>505265.82</v>
      </c>
      <c r="H12" s="27">
        <f t="shared" si="1"/>
        <v>9979000</v>
      </c>
    </row>
    <row r="13" spans="1:9" ht="54.75" customHeight="1" x14ac:dyDescent="0.25">
      <c r="A13" s="13" t="s">
        <v>13</v>
      </c>
      <c r="B13" s="9" t="s">
        <v>24</v>
      </c>
      <c r="C13" s="19" t="s">
        <v>35</v>
      </c>
      <c r="D13" s="13">
        <v>2019</v>
      </c>
      <c r="E13" s="28">
        <v>6155878.4800000004</v>
      </c>
      <c r="F13" s="29">
        <v>11332412.66</v>
      </c>
      <c r="G13" s="29">
        <v>932708.86</v>
      </c>
      <c r="H13" s="30">
        <f t="shared" si="1"/>
        <v>18421000</v>
      </c>
    </row>
    <row r="14" spans="1:9" ht="39.75" customHeight="1" thickBot="1" x14ac:dyDescent="0.3">
      <c r="A14" s="14" t="s">
        <v>14</v>
      </c>
      <c r="B14" s="10" t="s">
        <v>25</v>
      </c>
      <c r="C14" s="20" t="s">
        <v>36</v>
      </c>
      <c r="D14" s="14">
        <v>2019</v>
      </c>
      <c r="E14" s="31">
        <v>1069367.0900000001</v>
      </c>
      <c r="F14" s="32">
        <v>1968607.59</v>
      </c>
      <c r="G14" s="32">
        <v>162025.32</v>
      </c>
      <c r="H14" s="33">
        <f t="shared" si="1"/>
        <v>3200000</v>
      </c>
    </row>
    <row r="15" spans="1:9" ht="40.5" customHeight="1" x14ac:dyDescent="0.25">
      <c r="A15" s="12" t="s">
        <v>15</v>
      </c>
      <c r="B15" s="8" t="s">
        <v>26</v>
      </c>
      <c r="C15" s="18" t="s">
        <v>37</v>
      </c>
      <c r="D15" s="12">
        <v>2020</v>
      </c>
      <c r="E15" s="25">
        <v>3108025.2</v>
      </c>
      <c r="F15" s="26">
        <v>6310232.9800000004</v>
      </c>
      <c r="G15" s="26">
        <v>931741.82</v>
      </c>
      <c r="H15" s="27">
        <f t="shared" si="1"/>
        <v>10350000</v>
      </c>
    </row>
    <row r="16" spans="1:9" ht="50.25" customHeight="1" x14ac:dyDescent="0.25">
      <c r="A16" s="13" t="s">
        <v>16</v>
      </c>
      <c r="B16" s="9" t="s">
        <v>46</v>
      </c>
      <c r="C16" s="19" t="s">
        <v>38</v>
      </c>
      <c r="D16" s="13">
        <v>2020</v>
      </c>
      <c r="E16" s="28">
        <v>3243156.73</v>
      </c>
      <c r="F16" s="29">
        <v>6584590.9299999997</v>
      </c>
      <c r="G16" s="29">
        <v>972252.34</v>
      </c>
      <c r="H16" s="30">
        <f t="shared" si="1"/>
        <v>10800000</v>
      </c>
    </row>
    <row r="17" spans="1:8" ht="40.5" customHeight="1" x14ac:dyDescent="0.25">
      <c r="A17" s="13" t="s">
        <v>17</v>
      </c>
      <c r="B17" s="9" t="s">
        <v>27</v>
      </c>
      <c r="C17" s="19" t="s">
        <v>39</v>
      </c>
      <c r="D17" s="13">
        <v>2020</v>
      </c>
      <c r="E17" s="28">
        <v>2011958.34</v>
      </c>
      <c r="F17" s="29">
        <v>4084885.12</v>
      </c>
      <c r="G17" s="29">
        <v>603156.54</v>
      </c>
      <c r="H17" s="30">
        <f t="shared" si="1"/>
        <v>6700000</v>
      </c>
    </row>
    <row r="18" spans="1:8" ht="53.25" customHeight="1" thickBot="1" x14ac:dyDescent="0.3">
      <c r="A18" s="15" t="s">
        <v>18</v>
      </c>
      <c r="B18" s="10" t="s">
        <v>28</v>
      </c>
      <c r="C18" s="20" t="s">
        <v>40</v>
      </c>
      <c r="D18" s="14">
        <v>2020</v>
      </c>
      <c r="E18" s="31">
        <v>4489369.7300000004</v>
      </c>
      <c r="F18" s="32">
        <v>9114780.9700000007</v>
      </c>
      <c r="G18" s="32">
        <v>1345849.3</v>
      </c>
      <c r="H18" s="33">
        <f t="shared" si="1"/>
        <v>14950000.000000002</v>
      </c>
    </row>
    <row r="19" spans="1:8" ht="38.25" customHeight="1" thickBot="1" x14ac:dyDescent="0.3">
      <c r="A19" s="16" t="s">
        <v>19</v>
      </c>
      <c r="B19" s="11" t="s">
        <v>29</v>
      </c>
      <c r="C19" s="21" t="s">
        <v>42</v>
      </c>
      <c r="D19" s="16">
        <v>2021</v>
      </c>
      <c r="E19" s="34">
        <v>4071600</v>
      </c>
      <c r="F19" s="35">
        <v>8928400</v>
      </c>
      <c r="G19" s="35">
        <v>1286000</v>
      </c>
      <c r="H19" s="36">
        <f t="shared" si="1"/>
        <v>14286000</v>
      </c>
    </row>
    <row r="20" spans="1:8" ht="38.25" customHeight="1" thickBot="1" x14ac:dyDescent="0.3">
      <c r="A20" s="16" t="s">
        <v>20</v>
      </c>
      <c r="B20" s="11" t="s">
        <v>30</v>
      </c>
      <c r="C20" s="21" t="s">
        <v>41</v>
      </c>
      <c r="D20" s="16">
        <v>2022</v>
      </c>
      <c r="E20" s="34">
        <v>5148516.7</v>
      </c>
      <c r="F20" s="35">
        <v>11248033.300000001</v>
      </c>
      <c r="G20" s="35">
        <v>1703713.06</v>
      </c>
      <c r="H20" s="36">
        <f t="shared" si="1"/>
        <v>18100263.059999999</v>
      </c>
    </row>
  </sheetData>
  <mergeCells count="8">
    <mergeCell ref="B8:D8"/>
    <mergeCell ref="G1:H2"/>
    <mergeCell ref="A6:A7"/>
    <mergeCell ref="B6:B7"/>
    <mergeCell ref="C6:C7"/>
    <mergeCell ref="D6:D7"/>
    <mergeCell ref="E6:H6"/>
    <mergeCell ref="A5:H5"/>
  </mergeCells>
  <pageMargins left="0.82677165354330717" right="0.23622047244094491" top="0.74803149606299213" bottom="0.74803149606299213" header="0.31496062992125984" footer="0.31496062992125984"/>
  <pageSetup paperSize="9" scale="84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Лещёв</dc:creator>
  <cp:lastModifiedBy>Олег Лещёв</cp:lastModifiedBy>
  <cp:lastPrinted>2022-09-21T09:30:00Z</cp:lastPrinted>
  <dcterms:created xsi:type="dcterms:W3CDTF">2015-06-05T18:19:34Z</dcterms:created>
  <dcterms:modified xsi:type="dcterms:W3CDTF">2022-09-21T09:32:23Z</dcterms:modified>
</cp:coreProperties>
</file>